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вен.4а" sheetId="1" r:id="rId1"/>
  </sheets>
  <externalReferences>
    <externalReference r:id="rId2"/>
  </externalReferences>
  <definedNames>
    <definedName name="Z_6E36EA37_049E_4FAE_B719_2847CD16F858_.wvu.Cols" localSheetId="0" hidden="1">Ковен.4а!$F:$H,Ковен.4а!$L:$O</definedName>
    <definedName name="Z_6E36EA37_049E_4FAE_B719_2847CD16F858_.wvu.Rows" localSheetId="0" hidden="1">Ковен.4а!$42:$45</definedName>
    <definedName name="Z_73C0D023_21BD_4441_8EFA_957546C15799_.wvu.Cols" localSheetId="0" hidden="1">Ковен.4а!$F:$H,Ковен.4а!$L:$O</definedName>
    <definedName name="Z_73C0D023_21BD_4441_8EFA_957546C15799_.wvu.Rows" localSheetId="0" hidden="1">Ковен.4а!$42:$45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I56"/>
  <c r="E3"/>
  <c r="F54" l="1"/>
  <c r="F57" s="1"/>
  <c r="H28"/>
  <c r="H32"/>
  <c r="H37"/>
  <c r="H39"/>
  <c r="H41"/>
  <c r="I39"/>
  <c r="I50" s="1"/>
  <c r="H49"/>
  <c r="G33"/>
  <c r="H33" s="1"/>
  <c r="G42"/>
  <c r="H42" s="1"/>
  <c r="G44"/>
  <c r="H44" s="1"/>
  <c r="G27"/>
  <c r="G28"/>
  <c r="G29"/>
  <c r="H29" s="1"/>
  <c r="G30"/>
  <c r="H30" s="1"/>
  <c r="G31"/>
  <c r="H31" s="1"/>
  <c r="G32"/>
  <c r="G34"/>
  <c r="H34" s="1"/>
  <c r="G35"/>
  <c r="H35" s="1"/>
  <c r="G36"/>
  <c r="H36" s="1"/>
  <c r="G37"/>
  <c r="G38"/>
  <c r="H38" s="1"/>
  <c r="G39"/>
  <c r="G40"/>
  <c r="H40" s="1"/>
  <c r="G4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<sst xmlns="http://schemas.openxmlformats.org/spreadsheetml/2006/main" count="65" uniqueCount="54">
  <si>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ул.Ковенская,4А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</si>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</sst>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698.21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698.21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4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191143.76</v>
      </c>
      <c r="F10" s="25"/>
      <c r="G10" s="23"/>
      <c r="H10" s="23"/>
      <c r="I10" s="25">
        <v>177111.32</v>
      </c>
      <c r="J10" s="26">
        <v>59695.41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20568.55</v>
      </c>
      <c r="F12" s="25"/>
      <c r="G12" s="23"/>
      <c r="H12" s="23"/>
      <c r="I12" s="25">
        <v>20168.36</v>
      </c>
      <c r="J12" s="26">
        <v>6302.31</v>
      </c>
    </row>
    <row r="13" spans="1:10" ht="13.5" customHeight="1">
      <c r="A13" s="67" t="s">
        <v>16</v>
      </c>
      <c r="B13" s="68"/>
      <c r="C13" s="68"/>
      <c r="D13" s="69"/>
      <c r="E13" s="25">
        <v>29443.95</v>
      </c>
      <c r="F13" s="25"/>
      <c r="G13" s="23"/>
      <c r="H13" s="23"/>
      <c r="I13" s="25">
        <v>29097.69</v>
      </c>
      <c r="J13" s="26">
        <v>9069.14</v>
      </c>
    </row>
    <row r="14" spans="1:10" ht="14.45" customHeight="1">
      <c r="A14" s="60" t="s">
        <v>17</v>
      </c>
      <c r="B14" s="60"/>
      <c r="C14" s="60"/>
      <c r="D14" s="60"/>
      <c r="E14" s="25">
        <v>101559.45</v>
      </c>
      <c r="F14" s="25"/>
      <c r="G14" s="23"/>
      <c r="H14" s="23"/>
      <c r="I14" s="25">
        <v>90627.95</v>
      </c>
      <c r="J14" s="26">
        <v>42612.81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23208.84</v>
      </c>
      <c r="F16" s="25"/>
      <c r="G16" s="23"/>
      <c r="H16" s="23"/>
      <c r="I16" s="25">
        <v>22156.95</v>
      </c>
      <c r="J16" s="26">
        <v>7107.35</v>
      </c>
    </row>
    <row r="17" spans="1:15" ht="15.75">
      <c r="A17" s="60" t="s">
        <v>20</v>
      </c>
      <c r="B17" s="60"/>
      <c r="C17" s="60"/>
      <c r="D17" s="60"/>
      <c r="E17" s="25">
        <v>11059.8</v>
      </c>
      <c r="F17" s="25"/>
      <c r="G17" s="23"/>
      <c r="H17" s="23"/>
      <c r="I17" s="25">
        <v>10567.98</v>
      </c>
      <c r="J17" s="26">
        <v>3407.5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1552.32</v>
      </c>
      <c r="F21" s="25"/>
      <c r="G21" s="23"/>
      <c r="H21" s="23"/>
      <c r="I21" s="25">
        <v>1424.01</v>
      </c>
      <c r="J21" s="26">
        <v>730.16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-90121.71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9594.5499999999993</v>
      </c>
      <c r="L25" s="87">
        <f>SUM(L27:L31)</f>
        <v>11164.41</v>
      </c>
      <c r="M25" s="87">
        <f t="shared" ref="M25:O25" si="0">SUM(M27:M31)</f>
        <v>13174.003799999999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4298.3500000000004</v>
      </c>
      <c r="L27" s="41">
        <v>4186.37</v>
      </c>
      <c r="M27" s="41">
        <f t="shared" ref="M27:M31" si="3">L27*118%</f>
        <v>4939.9165999999996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1269.04</v>
      </c>
      <c r="L28" s="41">
        <v>1259.9000000000001</v>
      </c>
      <c r="M28" s="41">
        <f t="shared" si="3"/>
        <v>1486.682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245.78</v>
      </c>
      <c r="L29" s="41">
        <v>779.81</v>
      </c>
      <c r="M29" s="41">
        <f t="shared" si="3"/>
        <v>920.17579999999987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7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3781.38</v>
      </c>
      <c r="L31" s="41">
        <v>4938.33</v>
      </c>
      <c r="M31" s="41">
        <f t="shared" si="3"/>
        <v>5827.2293999999993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23123.659999999996</v>
      </c>
      <c r="L32" s="87">
        <f>SUM(L34:L38)</f>
        <v>38632.910000000003</v>
      </c>
      <c r="M32" s="87">
        <f t="shared" ref="M32:O32" si="6">SUM(M34:M38)</f>
        <v>45586.833799999993</v>
      </c>
      <c r="N32" s="87">
        <f t="shared" si="6"/>
        <v>3431.66</v>
      </c>
      <c r="O32" s="87">
        <f t="shared" si="6"/>
        <v>3453.5539908000001</v>
      </c>
    </row>
    <row r="33" spans="1:15" ht="38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13639.39</v>
      </c>
      <c r="L34" s="41">
        <v>2175.9299999999998</v>
      </c>
      <c r="M34" s="41">
        <f t="shared" ref="M34:M38" si="7">L34*118%</f>
        <v>2567.5973999999997</v>
      </c>
      <c r="N34" s="41">
        <v>2489.41</v>
      </c>
      <c r="O34" s="41">
        <f t="shared" ref="O34:O38" si="8">N34*$O$23</f>
        <v>2505.2924358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3133.09</v>
      </c>
      <c r="L35" s="41">
        <v>655.25</v>
      </c>
      <c r="M35" s="41">
        <f t="shared" si="7"/>
        <v>773.19499999999994</v>
      </c>
      <c r="N35" s="41">
        <v>434.26</v>
      </c>
      <c r="O35" s="41">
        <f t="shared" si="8"/>
        <v>437.0305788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1127.26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19117.2</v>
      </c>
      <c r="M37" s="41">
        <f t="shared" si="7"/>
        <v>22558.295999999998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5223.92</v>
      </c>
      <c r="L38" s="41">
        <v>16684.53</v>
      </c>
      <c r="M38" s="41">
        <f t="shared" si="7"/>
        <v>19687.745399999996</v>
      </c>
      <c r="N38" s="41">
        <v>507.99</v>
      </c>
      <c r="O38" s="41">
        <f t="shared" si="8"/>
        <v>511.23097620000004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230.48</v>
      </c>
      <c r="L39" s="45">
        <f>SUM(L40:L48)</f>
        <v>259.3</v>
      </c>
      <c r="M39" s="45">
        <f t="shared" ref="M39:O39" si="10">SUM(M40:M48)</f>
        <v>305.97399999999993</v>
      </c>
      <c r="N39" s="45">
        <f t="shared" si="10"/>
        <v>0</v>
      </c>
      <c r="O39" s="45">
        <f t="shared" si="10"/>
        <v>0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/>
      <c r="L40" s="41">
        <v>76.31</v>
      </c>
      <c r="M40" s="41">
        <f t="shared" ref="M40:M48" si="11">L40*118%</f>
        <v>90.0458</v>
      </c>
      <c r="N40" s="41">
        <v>0</v>
      </c>
      <c r="O40" s="41">
        <f t="shared" ref="O40:O45" si="12">N40*$O$23</f>
        <v>0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/>
      <c r="L41" s="41">
        <v>22.56</v>
      </c>
      <c r="M41" s="41">
        <f t="shared" si="11"/>
        <v>26.620799999999996</v>
      </c>
      <c r="N41" s="41">
        <v>0</v>
      </c>
      <c r="O41" s="41">
        <f t="shared" si="12"/>
        <v>0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118.9</v>
      </c>
      <c r="L46" s="41">
        <v>9.24</v>
      </c>
      <c r="M46" s="41">
        <f t="shared" si="11"/>
        <v>10.9032</v>
      </c>
      <c r="N46" s="41">
        <v>0</v>
      </c>
      <c r="O46" s="41">
        <f>N46*$O$23</f>
        <v>0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54.04</v>
      </c>
      <c r="L47" s="41">
        <v>12</v>
      </c>
      <c r="M47" s="41">
        <f t="shared" si="11"/>
        <v>14.16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57.54</v>
      </c>
      <c r="L48" s="41">
        <v>139.19</v>
      </c>
      <c r="M48" s="41">
        <f t="shared" si="11"/>
        <v>164.24419999999998</v>
      </c>
      <c r="N48" s="41">
        <v>0</v>
      </c>
      <c r="O48" s="41">
        <f t="shared" si="13"/>
        <v>0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65.37</v>
      </c>
      <c r="L49" s="41">
        <v>61.55</v>
      </c>
      <c r="M49" s="41">
        <f>L49*118%</f>
        <v>72.628999999999991</v>
      </c>
      <c r="N49" s="41">
        <v>98.33</v>
      </c>
      <c r="O49" s="41">
        <f>N49*$O$23-0.02</f>
        <v>98.937345400000012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33014.06</v>
      </c>
      <c r="J50" s="27"/>
      <c r="L50" s="46">
        <f>L25+L32+L39+L49</f>
        <v>50118.170000000013</v>
      </c>
      <c r="M50" s="46">
        <f t="shared" ref="M50:O50" si="14">M25+M32+M39+M49</f>
        <v>59139.440599999994</v>
      </c>
      <c r="N50" s="46">
        <f t="shared" si="14"/>
        <v>3529.99</v>
      </c>
      <c r="O50" s="46">
        <f t="shared" si="14"/>
        <v>3552.4913362000002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11206.56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9570.36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1879.7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55670.679999999993</v>
      </c>
      <c r="L54" s="46">
        <f t="shared" ref="L54:O54" si="15">L50</f>
        <v>50118.170000000013</v>
      </c>
      <c r="M54" s="46">
        <f t="shared" si="15"/>
        <v>59139.440599999994</v>
      </c>
      <c r="N54" s="46">
        <f t="shared" si="15"/>
        <v>3529.99</v>
      </c>
      <c r="O54" s="46">
        <f t="shared" si="15"/>
        <v>3552.4913362000002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23208.84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22156.95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-122583.55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Ковен.4а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2013-05-24T09:57:05Z</dcterms:created>
  <dcterms:modified xsi:type="dcterms:W3CDTF">2014-05-12T11:45:13Z</dcterms:modified>
</cp:coreProperties>
</file>